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B9F4F94F-52A1-437F-8719-9A0E84C470A7}" xr6:coauthVersionLast="47" xr6:coauthVersionMax="47" xr10:uidLastSave="{37E74C48-2215-4C3D-96FE-040F02F678AB}"/>
  <bookViews>
    <workbookView xWindow="28690" yWindow="-110" windowWidth="19420" windowHeight="1486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<sst xmlns="http://schemas.openxmlformats.org/spreadsheetml/2006/main" count="1245" uniqueCount="599">
  <si>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</si>
  <si>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</si>
  <si>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</si>
  <si>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</si>
  <si>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</si>
  <si>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</si>
  <si>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</si>
  <si>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</si>
  <si>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</si>
  <si>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</si>
  <si>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</si>
  <si>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</si>
  <si>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</si>
  <si>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</si>
  <si>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</si>
  <si>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</si>
  <si>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</si>
  <si>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</si>
  <si>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</si>
  <si>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</si>
  <si>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</si>
  <si>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</si>
  <si>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</si>
  <si>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</si>
  <si>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</si>
  <si>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</si>
  <si>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</si>
  <si>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</si>
  <si>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</si>
  <si>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</si>
  <si>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</si>
  <si>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</si>
  <si>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</si>
  <si>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</si>
  <si>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</si>
  <si>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</si>
  <si>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</si>
  <si>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</si>
  <si>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</si>
  <si>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</si>
  <si>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</si>
  <si>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</si>
  <si>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</si>
  <si>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</si>
  <si>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</si>
  <si>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</si>
  <si>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</si>
  <si>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</si>
  <si>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</si>
  <si>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</si>
  <si>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</si>
  <si>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</si>
  <si>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</si>
  <si>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</si>
  <si>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</si>
  <si>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</si>
  <si>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</si>
  <si>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</si>
  <si>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</si>
  <si>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</si>
  <si>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</si>
  <si>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</si>
  <si>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</si>
  <si>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</si>
  <si>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</si>
  <si>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</si>
  <si>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</si>
  <si>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</si>
  <si>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</si>
  <si>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</si>
  <si>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</si>
  <si>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</si>
  <si>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</si>
  <si>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</si>
  <si>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</si>
  <si>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</si>
  <si>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</si>
  <si>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</si>
  <si>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</si>
  <si>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</si>
  <si>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</si>
  <si>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</si>
  <si>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</si>
  <si>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</si>
  <si>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</si>
  <si>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</si>
  <si>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</si>
  <si>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</si>
  <si>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</si>
  <si>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</si>
  <si>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</si>
  <si>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</si>
  <si>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</si>
  <si>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</si>
  <si>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</si>
  <si>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</si>
  <si>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</si>
  <si>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</si>
  <si>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</si>
  <si>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</si>
  <si>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</si>
  <si>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</si>
  <si>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</si>
  <si>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</si>
  <si>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</si>
  <si>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</si>
  <si>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</si>
  <si>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</si>
  <si>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</si>
  <si>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</si>
  <si>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</si>
  <si>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</si>
  <si>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</si>
  <si>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</si>
  <si>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</si>
  <si>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</si>
  <si>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</si>
  <si>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</si>
  <si>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</si>
  <si>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</si>
  <si>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</si>
  <si>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</si>
  <si>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</si>
  <si>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</si>
  <si>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</si>
  <si>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</si>
  <si>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</si>
  <si>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</si>
  <si>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</si>
  <si>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</si>
  <si>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</si>
  <si>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</si>
  <si>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</si>
  <si>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</si>
  <si>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</si>
  <si>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</si>
  <si>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</si>
  <si>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</si>
  <si>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</si>
  <si>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</si>
  <si>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</si>
  <si>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</si>
  <si>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</si>
  <si>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</si>
  <si>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</si>
  <si>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</si>
  <si>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</si>
  <si>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</si>
  <si>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</si>
  <si>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</si>
  <si>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</si>
  <si>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</si>
  <si>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</si>
  <si>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</si>
  <si>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</si>
  <si>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</si>
  <si>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</si>
  <si>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</si>
  <si>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</si>
  <si>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</si>
  <si>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</si>
  <si>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</si>
  <si>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</si>
  <si>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</si>
  <si>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</si>
  <si>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</si>
  <si>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</si>
  <si>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</si>
  <si>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</si>
  <si>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</si>
  <si>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</si>
  <si>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</si>
  <si>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</si>
  <si>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</si>
  <si>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</si>
  <si>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</si>
  <si>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</si>
  <si>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</si>
  <si>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</si>
  <si>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</si>
  <si>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</si>
  <si>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</si>
  <si>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</si>
  <si>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</si>
  <si>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</si>
  <si>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</si>
  <si>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</si>
  <si>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</si>
  <si>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</si>
  <si>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</si>
  <si>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</si>
  <si>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</si>
  <si>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</si>
  <si>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</si>
  <si>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</si>
  <si>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</si>
  <si>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</si>
  <si>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</si>
  <si>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</si>
  <si>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</si>
  <si>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</si>
  <si>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</si>
  <si>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</si>
  <si>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</si>
  <si>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</si>
  <si>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</si>
  <si>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</si>
  <si>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</si>
  <si>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</si>
  <si>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</si>
  <si>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</si>
  <si>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</si>
  <si>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</si>
  <si>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</si>
  <si>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</si>
  <si>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</si>
  <si>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</si>
  <si>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</si>
  <si>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</si>
  <si>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</si>
  <si>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</si>
  <si>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</si>
  <si>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</si>
  <si>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</si>
  <si>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</si>
  <si>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</si>
  <si>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</si>
  <si>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</si>
  <si>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</si>
  <si>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</si>
  <si>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</si>
  <si>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</si>
  <si>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</si>
  <si>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</si>
  <si>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</si>
  <si>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</si>
  <si>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</si>
  <si>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</si>
  <si>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</si>
  <si>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</si>
  <si>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</si>
  <si>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</si>
  <si>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</si>
  <si>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</si>
  <si>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</si>
  <si>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</si>
  <si>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</si>
  <si>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</si>
  <si>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</si>
  <si>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</si>
  <si>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</si>
  <si>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</si>
  <si>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</si>
  <si>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</si>
  <si>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</si>
  <si>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</si>
  <si>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</si>
  <si>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</si>
  <si>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</si>
  <si>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</si>
  <si>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</si>
  <si>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</si>
  <si>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</si>
  <si>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</si>
  <si>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</si>
  <si>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</si>
  <si>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</si>
  <si>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</si>
  <si>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</si>
  <si>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</si>
  <si>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</si>
  <si>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</si>
  <si>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</si>
  <si>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</si>
  <si>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</si>
  <si>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</si>
  <si>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</si>
  <si>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</si>
  <si>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</si>
  <si>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</si>
  <si>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</si>
  <si>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</si>
  <si>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</si>
  <si>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</si>
  <si>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</si>
  <si>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</si>
  <si>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</si>
  <si>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</si>
  <si>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</si>
  <si>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</si>
  <si>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</si>
  <si>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</si>
  <si>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</si>
  <si>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</si>
  <si>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</si>
  <si>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</si>
  <si>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</si>
  <si>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</si>
  <si>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</si>
  <si>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</si>
  <si>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</si>
  <si>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</si>
  <si>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</si>
  <si>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</si>
  <si>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</si>
  <si>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</si>
  <si>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</si>
  <si>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</si>
  <si>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</si>
  <si>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</si>
  <si>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</si>
  <si>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</si>
  <si>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</si>
  <si>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</si>
  <si>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</si>
  <si>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</si>
  <si>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</si>
  <si>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</si>
  <si>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</si>
  <si>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</si>
  <si>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</si>
  <si>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</si>
  <si>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</si>
  <si>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</si>
  <si>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</si>
  <si>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</si>
  <si>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</si>
  <si>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</si>
  <si>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</si>
  <si>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</si>
  <si>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</si>
  <si>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</si>
  <si>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</si>
  <si>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</si>
  <si>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</si>
  <si>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</si>
  <si>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</si>
  <si>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</si>
  <si>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</si>
  <si>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</si>
  <si>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</si>
  <si>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</si>
  <si>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</si>
  <si>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</si>
  <si>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</si>
  <si>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</si>
  <si>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</si>
  <si>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</si>
  <si>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</si>
  <si>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</si>
  <si>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</si>
  <si>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</si>
  <si>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</si>
  <si>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</si>
  <si>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</si>
  <si>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</si>
  <si>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</si>
  <si>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</si>
  <si>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</si>
  <si>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</si>
  <si>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</si>
  <si>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</si>
  <si>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</si>
  <si>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</si>
  <si>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</si>
  <si>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</si>
  <si>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</si>
  <si>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</si>
  <si>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</si>
  <si>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</si>
  <si>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</si>
  <si>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</si>
  <si>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</si>
  <si>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</si>
  <si>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</si>
  <si>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</si>
  <si>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</si>
  <si>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</si>
  <si>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</si>
  <si>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</si>
  <si>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</si>
  <si>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</si>
  <si>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</si>
  <si>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</si>
  <si>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</si>
  <si>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</si>
  <si>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</si>
  <si>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</si>
  <si>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</si>
  <si>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</si>
  <si>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</si>
  <si>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</si>
  <si>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</si>
  <si>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</si>
  <si>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</si>
  <si>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</si>
  <si>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</si>
  <si>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</si>
  <si>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</si>
  <si>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</si>
  <si>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</si>
  <si>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</si>
  <si>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</si>
  <si>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</si>
  <si>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</si>
  <si>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</si>
  <si>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</si>
  <si>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</si>
  <si>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</si>
  <si>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</si>
  <si>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</si>
  <si>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</si>
  <si>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</si>
  <si>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</si>
  <si>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</si>
  <si>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</si>
  <si>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</si>
  <si>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</si>
  <si>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</si>
  <si>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</si>
  <si>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</si>
  <si>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</si>
  <si>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</si>
  <si>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</si>
  <si>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</si>
  <si>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</si>
  <si>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</si>
  <si>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</si>
  <si>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</si>
  <si>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</si>
  <si>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</si>
  <si>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</si>
  <si>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</si>
  <si>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</si>
  <si>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</si>
  <si>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</si>
  <si>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</si>
  <si>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</si>
  <si>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</si>
  <si>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</si>
  <si>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</si>
  <si>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</si>
  <si>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</si>
  <si>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</si>
  <si>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</si>
  <si>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</si>
  <si>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</si>
  <si>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</si>
  <si>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</si>
  <si>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</si>
  <si>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</si>
  <si>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</si>
  <si>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</si>
  <si>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</si>
  <si>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</si>
  <si>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</si>
  <si>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</si>
  <si>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</si>
  <si>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</si>
  <si>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</si>
  <si>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</si>
  <si>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</si>
  <si>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</si>
  <si>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</si>
  <si>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</si>
  <si>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</si>
  <si>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</si>
  <si>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</si>
  <si>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</si>
  <si>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</si>
  <si>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</si>
  <si>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</si>
  <si>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</si>
  <si>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</si>
  <si>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</si>
  <si>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</si>
  <si>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</si>
  <si>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</si>
  <si>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</si>
  <si>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</si>
  <si>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</si>
  <si>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</si>
  <si>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</si>
  <si>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</si>
  <si>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</si>
  <si>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</si>
  <si>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</si>
  <si>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</si>
  <si>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</si>
  <si>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</si>
  <si>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</si>
  <si>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</si>
  <si>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</si>
  <si>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</si>
  <si>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</si>
  <si>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</si>
  <si>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</si>
  <si>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</si>
  <si>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</si>
  <si>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</si>
  <si>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</si>
  <si>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</si>
  <si>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</si>
  <si>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</si>
  <si>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</si>
  <si>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</si>
  <si>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</si>
  <si>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</si>
  <si>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</si>
  <si>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</si>
  <si>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</si>
  <si>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</si>
  <si>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</si>
  <si>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</si>
  <si>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</si>
  <si>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</si>
  <si>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</si>
  <si>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</si>
  <si>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</si>
  <si>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</si>
  <si>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</si>
  <si>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</si>
  <si>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</si>
  <si>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</si>
  <si>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</si>
  <si>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</si>
  <si>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</si>
  <si>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</si>
  <si>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</si>
  <si>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</si>
  <si>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</si>
  <si>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</si>
  <si>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</si>
  <si>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</si>
  <si>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</si>
  <si>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</si>
  <si>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</si>
  <si>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</si>
  <si>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</si>
  <si>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</si>
  <si>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</si>
  <si>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</si>
  <si>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</si>
  <si>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</si>
  <si>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</si>
  <si>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</si>
  <si>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</si>
  <si>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</si>
  <si>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</si>
  <si>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</si>
  <si>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</si>
  <si>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</si>
  <si>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</si>
  <si>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</si>
  <si>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</si>
  <si>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</si>
  <si>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</si>
  <si>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</si>
  <si>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</si>
  <si>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</si>
  <si>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</si>
  <si>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</si>
  <si>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</si>
  <si>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</si>
  <si>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</si>
  <si>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</si>
  <si>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</si>
  <si>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</si>
  <si>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</si>
  <si>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</si>
  <si>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</si>
  <si>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</si>
  <si>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</si>
  <si>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</si>
  <si>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</si>
  <si>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</si>
  <si>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</si>
  <si>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</si>
  <si>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</si>
  <si>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</si>
  <si>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</si>
  <si>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</si>
  <si>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</si>
  <si>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</si>
  <si>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</si>
  <si>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</si>
  <si>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</si>
  <si>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</si>
  <si>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</si>
  <si>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</si>
  <si>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</si>
  <si>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</si>
  <si>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</si>
  <si>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</si>
  <si>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</si>
  <si>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15M</t>
  </si>
  <si>
    <t>1.5M</t>
  </si>
  <si>
    <t>60% ONAN</t>
  </si>
  <si>
    <t>Typical Technical schedules A and B for a 315MVA, 275/88/22kV,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</si>
</sst>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03" zoomScaleNormal="100" workbookViewId="0">
      <selection activeCell="C144" sqref="C144"/>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595</v>
      </c>
      <c r="D20" s="9"/>
    </row>
    <row r="21" spans="1:4" x14ac:dyDescent="0.3">
      <c r="A21" s="6">
        <v>3.3</v>
      </c>
      <c r="B21" s="10" t="s">
        <v>22</v>
      </c>
      <c r="C21" s="8" t="s">
        <v>596</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315</v>
      </c>
      <c r="D33" s="105"/>
    </row>
    <row r="34" spans="1:4" x14ac:dyDescent="0.3">
      <c r="A34" s="6">
        <v>6.2</v>
      </c>
      <c r="B34" s="10" t="s">
        <v>518</v>
      </c>
      <c r="C34" s="26">
        <v>315</v>
      </c>
      <c r="D34" s="105"/>
    </row>
    <row r="35" spans="1:4" x14ac:dyDescent="0.3">
      <c r="A35" s="6">
        <v>6.3</v>
      </c>
      <c r="B35" s="10" t="s">
        <v>542</v>
      </c>
      <c r="C35" s="26">
        <v>20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275</v>
      </c>
      <c r="D38" s="9"/>
    </row>
    <row r="39" spans="1:4" x14ac:dyDescent="0.3">
      <c r="A39" s="6">
        <v>7.2</v>
      </c>
      <c r="B39" s="10" t="s">
        <v>35</v>
      </c>
      <c r="C39" s="8">
        <v>88</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275</v>
      </c>
      <c r="D89" s="9"/>
    </row>
    <row r="90" spans="1:4" x14ac:dyDescent="0.3">
      <c r="A90" s="6" t="s">
        <v>335</v>
      </c>
      <c r="B90" s="10" t="s">
        <v>179</v>
      </c>
      <c r="C90" s="8">
        <f>C89*1.05</f>
        <v>288.75</v>
      </c>
      <c r="D90" s="9"/>
    </row>
    <row r="91" spans="1:4" x14ac:dyDescent="0.3">
      <c r="A91" s="6" t="s">
        <v>336</v>
      </c>
      <c r="B91" s="10" t="s">
        <v>180</v>
      </c>
      <c r="C91" s="8">
        <f>C89*0.85</f>
        <v>233.75</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1175</v>
      </c>
      <c r="D101" s="9"/>
    </row>
    <row r="102" spans="1:4" x14ac:dyDescent="0.3">
      <c r="A102" s="6" t="s">
        <v>338</v>
      </c>
      <c r="B102" s="10" t="s">
        <v>95</v>
      </c>
      <c r="C102" s="8">
        <v>550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295</v>
      </c>
      <c r="D135" s="9"/>
    </row>
    <row r="136" spans="1:4" x14ac:dyDescent="0.3">
      <c r="A136" s="6">
        <v>11.1</v>
      </c>
      <c r="B136" s="10" t="s">
        <v>44</v>
      </c>
      <c r="C136" s="26">
        <v>315</v>
      </c>
      <c r="D136" s="105"/>
    </row>
    <row r="137" spans="1:4" x14ac:dyDescent="0.3">
      <c r="A137" s="6">
        <v>11.2</v>
      </c>
      <c r="B137" s="10" t="s">
        <v>518</v>
      </c>
      <c r="C137" s="26">
        <v>315</v>
      </c>
      <c r="D137" s="105"/>
    </row>
    <row r="138" spans="1:4" x14ac:dyDescent="0.3">
      <c r="A138" s="6">
        <v>11.3</v>
      </c>
      <c r="B138" s="10" t="s">
        <v>519</v>
      </c>
      <c r="C138" s="8">
        <v>20</v>
      </c>
      <c r="D138" s="106"/>
    </row>
    <row r="139" spans="1:4" x14ac:dyDescent="0.3">
      <c r="A139" s="6" t="s">
        <v>14</v>
      </c>
      <c r="B139" s="10" t="s">
        <v>14</v>
      </c>
      <c r="C139" s="8" t="s">
        <v>14</v>
      </c>
      <c r="D139" s="9"/>
    </row>
    <row r="140" spans="1:4" x14ac:dyDescent="0.3">
      <c r="A140" s="6">
        <v>12</v>
      </c>
      <c r="B140" s="18" t="s">
        <v>289</v>
      </c>
      <c r="C140" s="8" t="s">
        <v>597</v>
      </c>
      <c r="D140" s="9"/>
    </row>
    <row r="141" spans="1:4" x14ac:dyDescent="0.3">
      <c r="A141" s="6">
        <v>12.1</v>
      </c>
      <c r="B141" s="10" t="s">
        <v>44</v>
      </c>
      <c r="C141" s="112">
        <f>C136*0.6</f>
        <v>189</v>
      </c>
      <c r="D141" s="9"/>
    </row>
    <row r="142" spans="1:4" x14ac:dyDescent="0.3">
      <c r="A142" s="6">
        <v>12.2</v>
      </c>
      <c r="B142" s="10" t="s">
        <v>518</v>
      </c>
      <c r="C142" s="26">
        <f>C137*0.6</f>
        <v>189</v>
      </c>
      <c r="D142" s="9"/>
    </row>
    <row r="143" spans="1:4" x14ac:dyDescent="0.3">
      <c r="A143" s="6">
        <v>12.3</v>
      </c>
      <c r="B143" s="10" t="s">
        <v>519</v>
      </c>
      <c r="C143" s="26">
        <f>C138*0.6</f>
        <v>12</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12</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v>12.5</v>
      </c>
      <c r="D163" s="104"/>
    </row>
    <row r="164" spans="1:4" x14ac:dyDescent="0.3">
      <c r="A164" s="6" t="s">
        <v>368</v>
      </c>
      <c r="B164" s="10" t="s">
        <v>64</v>
      </c>
      <c r="C164" s="11">
        <v>13</v>
      </c>
      <c r="D164" s="104"/>
    </row>
    <row r="165" spans="1:4" x14ac:dyDescent="0.3">
      <c r="A165" s="6" t="s">
        <v>369</v>
      </c>
      <c r="B165" s="93" t="s">
        <v>566</v>
      </c>
      <c r="C165" s="11">
        <v>15.4</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1050</v>
      </c>
      <c r="D215" s="9"/>
    </row>
    <row r="216" spans="1:4" x14ac:dyDescent="0.3">
      <c r="A216" s="6" t="s">
        <v>395</v>
      </c>
      <c r="B216" s="10" t="s">
        <v>83</v>
      </c>
      <c r="C216" s="8">
        <v>450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t="s">
        <v>72</v>
      </c>
      <c r="D221" s="9"/>
    </row>
    <row r="222" spans="1:4" x14ac:dyDescent="0.3">
      <c r="A222" s="6" t="s">
        <v>399</v>
      </c>
      <c r="B222" s="10" t="s">
        <v>88</v>
      </c>
      <c r="C222" s="8" t="s">
        <v>72</v>
      </c>
      <c r="D222" s="9"/>
    </row>
    <row r="223" spans="1:4" x14ac:dyDescent="0.3">
      <c r="A223" s="6" t="s">
        <v>400</v>
      </c>
      <c r="B223" s="10" t="s">
        <v>89</v>
      </c>
      <c r="C223" s="8" t="s">
        <v>72</v>
      </c>
      <c r="D223" s="9"/>
    </row>
    <row r="224" spans="1:4" x14ac:dyDescent="0.3">
      <c r="A224" s="6" t="s">
        <v>401</v>
      </c>
      <c r="B224" s="10" t="s">
        <v>90</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t="s">
        <v>72</v>
      </c>
      <c r="D227" s="9"/>
    </row>
    <row r="228" spans="1:4" x14ac:dyDescent="0.3">
      <c r="A228" s="6" t="s">
        <v>403</v>
      </c>
      <c r="B228" s="10" t="s">
        <v>91</v>
      </c>
      <c r="C228" s="8" t="s">
        <v>72</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12</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12</v>
      </c>
      <c r="D333" s="50"/>
    </row>
    <row r="334" spans="1:4" ht="14.5" thickBot="1" x14ac:dyDescent="0.35">
      <c r="A334" s="55">
        <v>35.4</v>
      </c>
      <c r="B334" s="109" t="s">
        <v>426</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315MVA, 275/88/22kV,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2026-06-30T15:37:09Z</dcterms:modified>
</cp:coreProperties>
</file>